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https://significantgroep.sharepoint.com/sites/-HogeschoolvoordekunstenUtrecht/Gedeelde documenten/Inhuur/05. Aanbestedingsdocumenten/Documenten op TenderNed/"/>
    </mc:Choice>
  </mc:AlternateContent>
  <xr:revisionPtr revIDLastSave="221" documentId="8_{BF382B4A-90FC-4AD3-8FB8-223D95A2892D}" xr6:coauthVersionLast="45" xr6:coauthVersionMax="45" xr10:uidLastSave="{23666B90-A82A-449A-9A6A-E051CD45C754}"/>
  <bookViews>
    <workbookView xWindow="-108" yWindow="-108" windowWidth="23256" windowHeight="12576" xr2:uid="{A4337815-D9BD-4FF4-AC06-2984CC1043A2}"/>
  </bookViews>
  <sheets>
    <sheet name="Opgave kostprijs" sheetId="1" r:id="rId1"/>
    <sheet name="Opgave omrekenfactor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5" i="2" l="1"/>
  <c r="G17" i="2"/>
  <c r="G14" i="2"/>
  <c r="K14" i="2" s="1"/>
  <c r="E23" i="1" l="1"/>
  <c r="E22" i="1"/>
  <c r="G48" i="1" l="1"/>
  <c r="E48" i="1"/>
  <c r="G42" i="1"/>
  <c r="E42" i="1"/>
  <c r="G29" i="1"/>
  <c r="E29" i="1"/>
  <c r="G23" i="1"/>
  <c r="E25" i="1"/>
  <c r="E20" i="1"/>
  <c r="F20" i="1" s="1"/>
  <c r="F25" i="1" l="1"/>
  <c r="F30" i="1"/>
  <c r="F43" i="1" s="1"/>
  <c r="F50" i="1" s="1"/>
  <c r="G22" i="1"/>
  <c r="G25" i="1" s="1"/>
  <c r="H25" i="1" s="1"/>
  <c r="H30" i="1" s="1"/>
  <c r="H43" i="1" s="1"/>
  <c r="H50" i="1" s="1"/>
  <c r="E17" i="2" l="1"/>
  <c r="K17" i="2" s="1"/>
  <c r="L17" i="2" s="1"/>
  <c r="E15" i="2"/>
  <c r="K15" i="2" s="1"/>
  <c r="L15" i="2" s="1"/>
  <c r="E14" i="2"/>
  <c r="L14" i="2" s="1"/>
  <c r="E16" i="2"/>
  <c r="G16" i="2" s="1"/>
  <c r="K16" i="2" s="1"/>
  <c r="L16" i="2" s="1"/>
  <c r="L18" i="2" l="1"/>
  <c r="I14" i="2"/>
  <c r="I16" i="2"/>
  <c r="I15" i="2"/>
  <c r="I17" i="2"/>
  <c r="J14" i="2" l="1"/>
</calcChain>
</file>

<file path=xl/sharedStrings.xml><?xml version="1.0" encoding="utf-8"?>
<sst xmlns="http://schemas.openxmlformats.org/spreadsheetml/2006/main" count="62" uniqueCount="58">
  <si>
    <t>Opgave kostprijs</t>
  </si>
  <si>
    <t>Instructie aan Deelnemer</t>
  </si>
  <si>
    <t>- Vul alleen de geel gearceerde velden in.</t>
  </si>
  <si>
    <t>- De kostprijsfactoren kunnen gedurende de looptijd van de Raamovereenkomst alleen gewijzigd worden naar aanleiding van wettelijke en/of cao-wijzigingen in blok 1, 2 of 3. De opgegeven overige lasten in blok 4 staan vast gedurende de looptijd van de Raamovereenkomst.</t>
  </si>
  <si>
    <t>- Regel 50 vermeldt de kostprijsfactor die geldt als grondslag voor de berekening van de omrekenfactoren (zie tabblad 'opgave omrekenfactoren).</t>
  </si>
  <si>
    <t>- Het staat Opdrachtgever vrij om de door Deelnemer opgegeven kostprijsfactoren te verifiëren door het opvragen van een deugdelijke onderbouwing. Waar mogelijk kan Opdrachtgever verzoeken om inzage in de beschikking van de Belastingdienst of andere bewijsstukken.</t>
  </si>
  <si>
    <t>Naam Deelnemer:</t>
  </si>
  <si>
    <t>Past  Deelnemer het uitzendbeding toe in fase A   / NBBU fase 1 en 2?</t>
  </si>
  <si>
    <t>Kostprijsfactoren</t>
  </si>
  <si>
    <r>
      <t xml:space="preserve">ABU fase A 
NBBU fase 1 en 2
 </t>
    </r>
    <r>
      <rPr>
        <b/>
        <u/>
        <sz val="10"/>
        <color theme="1" tint="0.249977111117893"/>
        <rFont val="Arial"/>
        <family val="2"/>
      </rPr>
      <t>Premiegroep I</t>
    </r>
  </si>
  <si>
    <r>
      <t xml:space="preserve">ABU fase B/C 
NBBU fase 3 en 4
 </t>
    </r>
    <r>
      <rPr>
        <b/>
        <u/>
        <sz val="10"/>
        <color theme="1" tint="0.249977111117893"/>
        <rFont val="Arial"/>
        <family val="2"/>
      </rPr>
      <t>Premiegroep I</t>
    </r>
  </si>
  <si>
    <t>Blok 1 - brutoloon</t>
  </si>
  <si>
    <t>brutoloon</t>
  </si>
  <si>
    <t>Wachtdagcompensatie (alleen bij uitzendbeding)</t>
  </si>
  <si>
    <t>Blok 2 - 
reserveringen</t>
  </si>
  <si>
    <t>Feestdagen</t>
  </si>
  <si>
    <t>Kort verzuim</t>
  </si>
  <si>
    <t>vakantiebijslag</t>
  </si>
  <si>
    <t>Blok 3 - 
Werkgeverslasten</t>
  </si>
  <si>
    <t>Zorgverzekeringswet</t>
  </si>
  <si>
    <t>Awf-premie</t>
  </si>
  <si>
    <t>Arbeidsongeschiktheidsfonds - aof</t>
  </si>
  <si>
    <t>WGA</t>
  </si>
  <si>
    <t>ZW Flex</t>
  </si>
  <si>
    <t>Aanvulling ZW (alleen bij uitzendbeding)</t>
  </si>
  <si>
    <t>Transitievergoeding</t>
  </si>
  <si>
    <t>Pensioenpremie</t>
  </si>
  <si>
    <t>Scholing</t>
  </si>
  <si>
    <t>Sociaal fonds</t>
  </si>
  <si>
    <t>Blok 4 - overige lasten</t>
  </si>
  <si>
    <t>Ziekte (niet van toepassing bij uitzendbeding)</t>
  </si>
  <si>
    <t>Leegloop (niet van toepassing bij uitzendbeding)</t>
  </si>
  <si>
    <t>…</t>
  </si>
  <si>
    <t>Kostprijs</t>
  </si>
  <si>
    <t xml:space="preserve">Opgave omrekenfactoren </t>
  </si>
  <si>
    <t>- Vul eerst tabblad 'opgave kostprijs' in voordat de bureaumarges worden vermeld in dit tabblad.</t>
  </si>
  <si>
    <t>- De bureaumarges staan vast gedurende de looptijd van de Raamovereenkomst en kunnen niet worden gewijzigd.</t>
  </si>
  <si>
    <t xml:space="preserve">Maximale omrekenfactor  </t>
  </si>
  <si>
    <t>Profiel</t>
  </si>
  <si>
    <t>Productvorm</t>
  </si>
  <si>
    <t>Aanbod bureaumarge</t>
  </si>
  <si>
    <t>Score (aantal ongewogen punten)</t>
  </si>
  <si>
    <t>Weging</t>
  </si>
  <si>
    <t>Score (aantal gewogen punten)</t>
  </si>
  <si>
    <t>Uitzendkracht administratief</t>
  </si>
  <si>
    <t>G3.1: ABU fase A / NBBU fase 1 en 2</t>
  </si>
  <si>
    <t>G3.2: ABU fase B/C / NBBU fase 3 en 4</t>
  </si>
  <si>
    <t>Poolmedewerker</t>
  </si>
  <si>
    <t>G3.3: ABU fase A / NBBU fase 1 en 2</t>
  </si>
  <si>
    <t>G3.4: ABU fase B/C / NBBU fase 3 en 4</t>
  </si>
  <si>
    <t>Totaal aantal gewogen punten G3:</t>
  </si>
  <si>
    <t>Gewogen omrekenfactor</t>
  </si>
  <si>
    <t>Inschrijfprijs</t>
  </si>
  <si>
    <t xml:space="preserve">- Indien een aangeboden Omrekenfactor hoger is dan 2,100 dan wordt de Inschrijving terzijde gelegd en komt Deelnemer niet in aanmerking voor gunning. </t>
  </si>
  <si>
    <r>
      <t xml:space="preserve">Omrekenfactor
</t>
    </r>
    <r>
      <rPr>
        <b/>
        <sz val="10"/>
        <color rgb="FFFF0000"/>
        <rFont val="Arial"/>
        <family val="2"/>
      </rPr>
      <t>(LET OP, maximaal 2,100)</t>
    </r>
  </si>
  <si>
    <t>- De reservering voor vakantiedagen is gebaseerd op 25 vakantiedagen / 230 werkbare dagen.</t>
  </si>
  <si>
    <t>- De reservering voor feestdagen is gebaseerd op 7 feestdagen / 230 werkbare dagen.</t>
  </si>
  <si>
    <t>Vakantiedagen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</si>
</sst>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0.000"/>
  </numFmts>
  <fonts count="18" x14ac:knownFonts="1">
    <font>
      <sz val="11"/>
      <color theme="1"/>
      <name val="Calibri"/>
      <family val="2"/>
      <scheme val="minor"/>
    </font>
    <font>
      <sz val="11"/>
      <color theme="1"/>
      <name val="Calibri"/>
      <family val="2"/>
      <scheme val="minor"/>
    </font>
    <font>
      <sz val="11"/>
      <color rgb="FFFF0000"/>
      <name val="Calibri"/>
      <family val="2"/>
      <scheme val="minor"/>
    </font>
    <font>
      <b/>
      <sz val="18"/>
      <name val="Arial"/>
      <family val="2"/>
    </font>
    <font>
      <sz val="10"/>
      <name val="Arial"/>
    </font>
    <font>
      <sz val="10"/>
      <name val="Arial"/>
      <family val="2"/>
    </font>
    <font>
      <u/>
      <sz val="10"/>
      <name val="Arial"/>
      <family val="2"/>
    </font>
    <font>
      <b/>
      <sz val="10"/>
      <name val="Arial"/>
      <family val="2"/>
    </font>
    <font>
      <b/>
      <sz val="14"/>
      <name val="Arial"/>
      <family val="2"/>
    </font>
    <font>
      <b/>
      <sz val="10"/>
      <color theme="1" tint="0.249977111117893"/>
      <name val="Arial"/>
      <family val="2"/>
    </font>
    <font>
      <b/>
      <u/>
      <sz val="10"/>
      <color theme="1" tint="0.249977111117893"/>
      <name val="Arial"/>
      <family val="2"/>
    </font>
    <font>
      <sz val="10"/>
      <color rgb="FFFF0000"/>
      <name val="Arial"/>
      <family val="2"/>
    </font>
    <font>
      <b/>
      <sz val="12"/>
      <name val="Arial"/>
      <family val="2"/>
    </font>
    <font>
      <b/>
      <sz val="14"/>
      <name val="Arial"/>
    </font>
    <font>
      <u/>
      <sz val="10"/>
      <name val="Arial"/>
    </font>
    <font>
      <sz val="10"/>
      <name val="Tahoma"/>
      <family val="2"/>
    </font>
    <font>
      <b/>
      <sz val="11"/>
      <color rgb="FFFF0000"/>
      <name val="Calibri"/>
      <family val="2"/>
      <scheme val="minor"/>
    </font>
    <font>
      <b/>
      <sz val="10"/>
      <color rgb="FFFF0000"/>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0" tint="-0.14999847407452621"/>
        <bgColor indexed="64"/>
      </patternFill>
    </fill>
  </fills>
  <borders count="28">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98">
    <xf numFmtId="0" fontId="0" fillId="0" borderId="0" xfId="0"/>
    <xf numFmtId="0" fontId="8" fillId="3" borderId="0" xfId="0" applyFont="1" applyFill="1" applyProtection="1">
      <protection locked="0"/>
    </xf>
    <xf numFmtId="0" fontId="8" fillId="2" borderId="0" xfId="0" applyFont="1" applyFill="1" applyAlignment="1" applyProtection="1">
      <alignment horizontal="right"/>
    </xf>
    <xf numFmtId="0" fontId="5" fillId="2" borderId="0" xfId="0" quotePrefix="1" applyFont="1" applyFill="1" applyAlignment="1" applyProtection="1">
      <alignment horizontal="left"/>
    </xf>
    <xf numFmtId="0" fontId="5" fillId="2" borderId="0" xfId="0" applyFont="1" applyFill="1" applyProtection="1"/>
    <xf numFmtId="0" fontId="5" fillId="2" borderId="0" xfId="0" applyFont="1" applyFill="1" applyAlignment="1" applyProtection="1">
      <alignment horizontal="right"/>
    </xf>
    <xf numFmtId="0" fontId="5" fillId="2" borderId="0" xfId="0" applyFont="1" applyFill="1" applyAlignment="1" applyProtection="1">
      <alignment horizontal="center"/>
    </xf>
    <xf numFmtId="0" fontId="3" fillId="2" borderId="0" xfId="0" applyFont="1" applyFill="1" applyProtection="1"/>
    <xf numFmtId="0" fontId="6" fillId="2" borderId="0" xfId="0" applyFont="1" applyFill="1" applyAlignment="1" applyProtection="1">
      <alignment horizontal="left"/>
    </xf>
    <xf numFmtId="0" fontId="7" fillId="2" borderId="0" xfId="0" applyFont="1" applyFill="1" applyAlignment="1" applyProtection="1">
      <alignment horizontal="left"/>
    </xf>
    <xf numFmtId="0" fontId="5" fillId="2" borderId="0" xfId="0" applyFont="1" applyFill="1" applyAlignment="1" applyProtection="1">
      <alignment vertical="top"/>
    </xf>
    <xf numFmtId="0" fontId="5" fillId="2" borderId="0" xfId="0" applyFont="1" applyFill="1" applyAlignment="1" applyProtection="1">
      <alignment vertical="top" wrapText="1"/>
    </xf>
    <xf numFmtId="0" fontId="9" fillId="2" borderId="2" xfId="0" applyFont="1" applyFill="1" applyBorder="1" applyProtection="1"/>
    <xf numFmtId="0" fontId="9" fillId="2" borderId="3" xfId="0" applyFont="1" applyFill="1" applyBorder="1" applyProtection="1"/>
    <xf numFmtId="0" fontId="5" fillId="2" borderId="7" xfId="0" applyFont="1" applyFill="1" applyBorder="1" applyAlignment="1" applyProtection="1">
      <alignment horizontal="left"/>
    </xf>
    <xf numFmtId="0" fontId="5" fillId="2" borderId="8" xfId="0" applyFont="1" applyFill="1" applyBorder="1" applyProtection="1"/>
    <xf numFmtId="0" fontId="5" fillId="2" borderId="9" xfId="0" applyFont="1" applyFill="1" applyBorder="1" applyProtection="1"/>
    <xf numFmtId="2" fontId="5" fillId="2" borderId="0" xfId="0" applyNumberFormat="1" applyFont="1" applyFill="1" applyProtection="1"/>
    <xf numFmtId="0" fontId="5" fillId="2" borderId="7" xfId="0" applyFont="1" applyFill="1" applyBorder="1" applyProtection="1"/>
    <xf numFmtId="2" fontId="5" fillId="2" borderId="10" xfId="0" applyNumberFormat="1" applyFont="1" applyFill="1" applyBorder="1" applyProtection="1"/>
    <xf numFmtId="0" fontId="5" fillId="2" borderId="8" xfId="0" applyFont="1" applyFill="1" applyBorder="1" applyAlignment="1" applyProtection="1">
      <alignment vertical="top"/>
    </xf>
    <xf numFmtId="10" fontId="5" fillId="2" borderId="9" xfId="0" applyNumberFormat="1" applyFont="1" applyFill="1" applyBorder="1" applyAlignment="1" applyProtection="1">
      <alignment vertical="top"/>
    </xf>
    <xf numFmtId="2" fontId="5" fillId="2" borderId="0" xfId="0" applyNumberFormat="1" applyFont="1" applyFill="1" applyAlignment="1" applyProtection="1">
      <alignment vertical="top"/>
    </xf>
    <xf numFmtId="10" fontId="5" fillId="2" borderId="7" xfId="0" applyNumberFormat="1" applyFont="1" applyFill="1" applyBorder="1" applyAlignment="1" applyProtection="1">
      <alignment vertical="top"/>
    </xf>
    <xf numFmtId="2" fontId="5" fillId="2" borderId="10" xfId="0" applyNumberFormat="1" applyFont="1" applyFill="1" applyBorder="1" applyAlignment="1" applyProtection="1">
      <alignment vertical="top"/>
    </xf>
    <xf numFmtId="10" fontId="5" fillId="3" borderId="11" xfId="0" applyNumberFormat="1" applyFont="1" applyFill="1" applyBorder="1" applyAlignment="1" applyProtection="1">
      <alignment vertical="top"/>
      <protection locked="0"/>
    </xf>
    <xf numFmtId="0" fontId="11" fillId="2" borderId="0" xfId="0" applyFont="1" applyFill="1" applyProtection="1"/>
    <xf numFmtId="2" fontId="5" fillId="2" borderId="0" xfId="1" applyNumberFormat="1" applyFont="1" applyFill="1" applyBorder="1" applyAlignment="1" applyProtection="1">
      <alignment vertical="top"/>
    </xf>
    <xf numFmtId="2" fontId="5" fillId="2" borderId="10" xfId="1" applyNumberFormat="1" applyFont="1" applyFill="1" applyBorder="1" applyAlignment="1" applyProtection="1">
      <alignment vertical="top"/>
    </xf>
    <xf numFmtId="0" fontId="9" fillId="2" borderId="7" xfId="0" applyFont="1" applyFill="1" applyBorder="1" applyAlignment="1" applyProtection="1">
      <alignment vertical="top"/>
    </xf>
    <xf numFmtId="0" fontId="5" fillId="2" borderId="8" xfId="0" quotePrefix="1" applyFont="1" applyFill="1" applyBorder="1" applyProtection="1"/>
    <xf numFmtId="10" fontId="5" fillId="2" borderId="9" xfId="0" applyNumberFormat="1" applyFont="1" applyFill="1" applyBorder="1" applyProtection="1">
      <protection locked="0"/>
    </xf>
    <xf numFmtId="10" fontId="5" fillId="2" borderId="7" xfId="0" applyNumberFormat="1" applyFont="1" applyFill="1" applyBorder="1" applyProtection="1">
      <protection locked="0"/>
    </xf>
    <xf numFmtId="0" fontId="5" fillId="2" borderId="8" xfId="0" quotePrefix="1" applyFont="1" applyFill="1" applyBorder="1" applyAlignment="1" applyProtection="1">
      <alignment vertical="top"/>
    </xf>
    <xf numFmtId="10" fontId="5" fillId="2" borderId="9" xfId="0" applyNumberFormat="1" applyFont="1" applyFill="1" applyBorder="1" applyAlignment="1" applyProtection="1">
      <alignment vertical="top"/>
      <protection locked="0"/>
    </xf>
    <xf numFmtId="10" fontId="5" fillId="2" borderId="7" xfId="0" applyNumberFormat="1" applyFont="1" applyFill="1" applyBorder="1" applyAlignment="1" applyProtection="1">
      <alignment vertical="top"/>
      <protection locked="0"/>
    </xf>
    <xf numFmtId="10" fontId="5" fillId="2" borderId="11" xfId="0" applyNumberFormat="1" applyFont="1" applyFill="1" applyBorder="1" applyAlignment="1" applyProtection="1">
      <alignment vertical="top"/>
      <protection locked="0"/>
    </xf>
    <xf numFmtId="10" fontId="5" fillId="2" borderId="12" xfId="0" applyNumberFormat="1" applyFont="1" applyFill="1" applyBorder="1" applyAlignment="1" applyProtection="1">
      <alignment vertical="top"/>
      <protection locked="0"/>
    </xf>
    <xf numFmtId="0" fontId="9" fillId="2" borderId="7" xfId="0" applyFont="1" applyFill="1" applyBorder="1" applyAlignment="1" applyProtection="1">
      <alignment horizontal="left" vertical="top"/>
    </xf>
    <xf numFmtId="10" fontId="15" fillId="2" borderId="9" xfId="0" applyNumberFormat="1" applyFont="1" applyFill="1" applyBorder="1" applyAlignment="1" applyProtection="1">
      <alignment vertical="top"/>
    </xf>
    <xf numFmtId="10" fontId="5" fillId="3" borderId="9" xfId="0" applyNumberFormat="1" applyFont="1" applyFill="1" applyBorder="1" applyAlignment="1" applyProtection="1">
      <alignment vertical="top"/>
      <protection locked="0"/>
    </xf>
    <xf numFmtId="10" fontId="5" fillId="3" borderId="7" xfId="0" applyNumberFormat="1" applyFont="1" applyFill="1" applyBorder="1" applyAlignment="1" applyProtection="1">
      <alignment vertical="top"/>
      <protection locked="0"/>
    </xf>
    <xf numFmtId="0" fontId="5" fillId="2" borderId="7" xfId="0" applyFont="1" applyFill="1" applyBorder="1" applyAlignment="1" applyProtection="1">
      <alignment vertical="top"/>
    </xf>
    <xf numFmtId="10" fontId="5" fillId="3" borderId="12" xfId="0" applyNumberFormat="1" applyFont="1" applyFill="1" applyBorder="1" applyAlignment="1" applyProtection="1">
      <alignment vertical="top"/>
      <protection locked="0"/>
    </xf>
    <xf numFmtId="0" fontId="5" fillId="2" borderId="12" xfId="0" applyFont="1" applyFill="1" applyBorder="1" applyAlignment="1" applyProtection="1">
      <alignment vertical="top"/>
    </xf>
    <xf numFmtId="0" fontId="7" fillId="2" borderId="14" xfId="0" applyFont="1" applyFill="1" applyBorder="1" applyAlignment="1" applyProtection="1">
      <alignment horizontal="right" vertical="top"/>
    </xf>
    <xf numFmtId="10" fontId="7" fillId="2" borderId="15" xfId="0" applyNumberFormat="1" applyFont="1" applyFill="1" applyBorder="1" applyAlignment="1" applyProtection="1">
      <alignment horizontal="right" vertical="top"/>
    </xf>
    <xf numFmtId="2" fontId="7" fillId="2" borderId="16" xfId="1" applyNumberFormat="1" applyFont="1" applyFill="1" applyBorder="1" applyAlignment="1" applyProtection="1">
      <alignment vertical="top"/>
    </xf>
    <xf numFmtId="10" fontId="7" fillId="2" borderId="17" xfId="0" applyNumberFormat="1" applyFont="1" applyFill="1" applyBorder="1" applyAlignment="1" applyProtection="1">
      <alignment horizontal="right" vertical="top"/>
    </xf>
    <xf numFmtId="2" fontId="7" fillId="2" borderId="18" xfId="1" applyNumberFormat="1" applyFont="1" applyFill="1" applyBorder="1" applyAlignment="1" applyProtection="1">
      <alignment vertical="top"/>
    </xf>
    <xf numFmtId="0" fontId="5" fillId="2" borderId="0" xfId="0" applyFont="1" applyFill="1" applyAlignment="1" applyProtection="1">
      <alignment horizontal="left"/>
    </xf>
    <xf numFmtId="2" fontId="5" fillId="2" borderId="0" xfId="0" applyNumberFormat="1" applyFont="1" applyFill="1" applyAlignment="1" applyProtection="1">
      <alignment horizontal="left"/>
    </xf>
    <xf numFmtId="0" fontId="5" fillId="3" borderId="8" xfId="0" applyFont="1" applyFill="1" applyBorder="1" applyAlignment="1" applyProtection="1">
      <alignment vertical="top"/>
      <protection locked="0"/>
    </xf>
    <xf numFmtId="10" fontId="15" fillId="2" borderId="7" xfId="0" applyNumberFormat="1" applyFont="1" applyFill="1" applyBorder="1" applyAlignment="1" applyProtection="1">
      <alignment vertical="top"/>
    </xf>
    <xf numFmtId="0" fontId="0" fillId="2" borderId="0" xfId="0" applyFill="1" applyProtection="1"/>
    <xf numFmtId="0" fontId="14" fillId="2" borderId="0" xfId="0" applyFont="1" applyFill="1" applyAlignment="1" applyProtection="1">
      <alignment horizontal="left"/>
    </xf>
    <xf numFmtId="0" fontId="4" fillId="2" borderId="0" xfId="0" quotePrefix="1" applyFont="1" applyFill="1" applyAlignment="1" applyProtection="1">
      <alignment horizontal="left"/>
    </xf>
    <xf numFmtId="0" fontId="11" fillId="2" borderId="0" xfId="0" applyFont="1" applyFill="1" applyAlignment="1" applyProtection="1">
      <alignment horizontal="right"/>
    </xf>
    <xf numFmtId="0" fontId="11" fillId="4" borderId="0" xfId="0" applyFont="1" applyFill="1" applyAlignment="1" applyProtection="1">
      <alignment horizontal="center"/>
    </xf>
    <xf numFmtId="0" fontId="7" fillId="2" borderId="19" xfId="0" applyFont="1" applyFill="1" applyBorder="1" applyAlignment="1" applyProtection="1">
      <alignment vertical="center" wrapText="1"/>
    </xf>
    <xf numFmtId="2" fontId="7" fillId="2" borderId="20" xfId="0" applyNumberFormat="1" applyFont="1" applyFill="1" applyBorder="1" applyAlignment="1" applyProtection="1">
      <alignment vertical="center" wrapText="1"/>
    </xf>
    <xf numFmtId="0" fontId="7" fillId="2" borderId="21" xfId="0" applyFont="1" applyFill="1" applyBorder="1" applyAlignment="1" applyProtection="1">
      <alignment vertical="center" wrapText="1"/>
    </xf>
    <xf numFmtId="0" fontId="7" fillId="2" borderId="21" xfId="0" applyFont="1" applyFill="1" applyBorder="1" applyAlignment="1" applyProtection="1">
      <alignment horizontal="right" vertical="center" wrapText="1"/>
    </xf>
    <xf numFmtId="0" fontId="0" fillId="2" borderId="0" xfId="0" applyFill="1" applyAlignment="1" applyProtection="1">
      <alignment wrapText="1"/>
    </xf>
    <xf numFmtId="0" fontId="5" fillId="2" borderId="21" xfId="0" applyFont="1" applyFill="1" applyBorder="1" applyAlignment="1" applyProtection="1">
      <alignment vertical="center" wrapText="1"/>
    </xf>
    <xf numFmtId="2" fontId="5" fillId="2" borderId="21" xfId="0" applyNumberFormat="1" applyFont="1" applyFill="1" applyBorder="1" applyAlignment="1" applyProtection="1">
      <alignment horizontal="center" vertical="center"/>
    </xf>
    <xf numFmtId="164" fontId="5" fillId="2" borderId="21" xfId="0" applyNumberFormat="1" applyFont="1" applyFill="1" applyBorder="1" applyAlignment="1" applyProtection="1">
      <alignment horizontal="right"/>
    </xf>
    <xf numFmtId="9" fontId="5" fillId="2" borderId="21" xfId="2" applyFont="1" applyFill="1" applyBorder="1" applyAlignment="1" applyProtection="1">
      <alignment horizontal="right"/>
    </xf>
    <xf numFmtId="2" fontId="5" fillId="0" borderId="21" xfId="0" applyNumberFormat="1" applyFont="1" applyFill="1" applyBorder="1" applyAlignment="1" applyProtection="1">
      <alignment horizontal="right"/>
    </xf>
    <xf numFmtId="0" fontId="5" fillId="2" borderId="21" xfId="0" applyFont="1" applyFill="1" applyBorder="1" applyAlignment="1" applyProtection="1">
      <alignment vertical="center"/>
    </xf>
    <xf numFmtId="9" fontId="4" fillId="2" borderId="21" xfId="2" applyFont="1" applyFill="1" applyBorder="1" applyAlignment="1" applyProtection="1">
      <alignment horizontal="right"/>
    </xf>
    <xf numFmtId="164" fontId="5" fillId="2" borderId="22" xfId="0" applyNumberFormat="1" applyFont="1" applyFill="1" applyBorder="1" applyAlignment="1" applyProtection="1">
      <alignment horizontal="right"/>
    </xf>
    <xf numFmtId="2" fontId="12" fillId="5" borderId="25" xfId="0" applyNumberFormat="1" applyFont="1" applyFill="1" applyBorder="1" applyAlignment="1" applyProtection="1">
      <alignment horizontal="right"/>
    </xf>
    <xf numFmtId="0" fontId="2" fillId="2" borderId="0" xfId="0" applyFont="1" applyFill="1" applyProtection="1"/>
    <xf numFmtId="0" fontId="7" fillId="2" borderId="13" xfId="0" applyFont="1" applyFill="1" applyBorder="1" applyAlignment="1" applyProtection="1">
      <alignment horizontal="left" vertical="top" wrapText="1"/>
    </xf>
    <xf numFmtId="0" fontId="5" fillId="2" borderId="0" xfId="0" quotePrefix="1" applyFont="1" applyFill="1" applyAlignment="1" applyProtection="1">
      <alignment horizontal="left" wrapText="1"/>
    </xf>
    <xf numFmtId="0" fontId="5" fillId="2" borderId="0" xfId="0" applyFont="1" applyFill="1" applyAlignment="1" applyProtection="1">
      <alignment horizontal="left" wrapText="1"/>
    </xf>
    <xf numFmtId="0" fontId="8" fillId="3" borderId="0" xfId="0" applyFont="1" applyFill="1" applyAlignment="1" applyProtection="1">
      <alignment horizontal="left"/>
      <protection locked="0"/>
    </xf>
    <xf numFmtId="0" fontId="7" fillId="2" borderId="0" xfId="0" applyFont="1" applyFill="1" applyAlignment="1" applyProtection="1">
      <alignment horizontal="right" vertical="top" wrapText="1"/>
    </xf>
    <xf numFmtId="0" fontId="8" fillId="2" borderId="1" xfId="0" applyFont="1" applyFill="1" applyBorder="1" applyAlignment="1" applyProtection="1">
      <alignment horizontal="center" vertical="center" wrapText="1"/>
    </xf>
    <xf numFmtId="0" fontId="9" fillId="2" borderId="4" xfId="0" applyFont="1" applyFill="1" applyBorder="1" applyAlignment="1" applyProtection="1">
      <alignment horizontal="center" wrapText="1"/>
    </xf>
    <xf numFmtId="0" fontId="9" fillId="2" borderId="5" xfId="0" applyFont="1" applyFill="1" applyBorder="1" applyAlignment="1" applyProtection="1">
      <alignment horizontal="center" wrapText="1"/>
    </xf>
    <xf numFmtId="0" fontId="9" fillId="2" borderId="6" xfId="0" applyFont="1" applyFill="1" applyBorder="1" applyAlignment="1" applyProtection="1">
      <alignment horizontal="center" wrapText="1"/>
    </xf>
    <xf numFmtId="0" fontId="9" fillId="2" borderId="7" xfId="0" applyFont="1" applyFill="1" applyBorder="1" applyAlignment="1" applyProtection="1">
      <alignment vertical="top" wrapText="1"/>
    </xf>
    <xf numFmtId="0" fontId="9" fillId="2" borderId="7" xfId="0" applyFont="1" applyFill="1" applyBorder="1" applyAlignment="1" applyProtection="1">
      <alignment horizontal="left" vertical="top" wrapText="1"/>
    </xf>
    <xf numFmtId="0" fontId="16" fillId="2" borderId="0" xfId="0" applyFont="1" applyFill="1" applyAlignment="1" applyProtection="1">
      <alignment horizontal="left" vertical="center" wrapText="1"/>
    </xf>
    <xf numFmtId="0" fontId="5" fillId="2" borderId="22" xfId="0" applyFont="1" applyFill="1" applyBorder="1" applyAlignment="1" applyProtection="1">
      <alignment horizontal="left" vertical="top"/>
    </xf>
    <xf numFmtId="0" fontId="5" fillId="2" borderId="23" xfId="0" applyFont="1" applyFill="1" applyBorder="1" applyAlignment="1" applyProtection="1">
      <alignment horizontal="left" vertical="top"/>
    </xf>
    <xf numFmtId="9" fontId="5" fillId="3" borderId="22" xfId="2" applyFont="1" applyFill="1" applyBorder="1" applyAlignment="1" applyProtection="1">
      <alignment horizontal="center" vertical="center"/>
      <protection locked="0"/>
    </xf>
    <xf numFmtId="9" fontId="5" fillId="3" borderId="23" xfId="2" applyFont="1" applyFill="1" applyBorder="1" applyAlignment="1" applyProtection="1">
      <alignment horizontal="center" vertical="center"/>
      <protection locked="0"/>
    </xf>
    <xf numFmtId="0" fontId="5" fillId="2" borderId="22" xfId="0" applyFont="1" applyFill="1" applyBorder="1" applyAlignment="1" applyProtection="1">
      <alignment horizontal="left" vertical="top" wrapText="1"/>
    </xf>
    <xf numFmtId="0" fontId="5" fillId="2" borderId="23" xfId="0" applyFont="1" applyFill="1" applyBorder="1" applyAlignment="1" applyProtection="1">
      <alignment horizontal="left" vertical="top" wrapText="1"/>
    </xf>
    <xf numFmtId="164" fontId="7" fillId="2" borderId="22" xfId="0" applyNumberFormat="1" applyFont="1" applyFill="1" applyBorder="1" applyAlignment="1" applyProtection="1">
      <alignment horizontal="center" vertical="center"/>
    </xf>
    <xf numFmtId="164" fontId="7" fillId="2" borderId="26" xfId="0" applyNumberFormat="1" applyFont="1" applyFill="1" applyBorder="1" applyAlignment="1" applyProtection="1">
      <alignment horizontal="center" vertical="center"/>
    </xf>
    <xf numFmtId="0" fontId="12" fillId="2" borderId="24" xfId="0" applyFont="1" applyFill="1" applyBorder="1" applyAlignment="1" applyProtection="1">
      <alignment horizontal="center"/>
    </xf>
    <xf numFmtId="0" fontId="12" fillId="2" borderId="27" xfId="0" applyFont="1" applyFill="1" applyBorder="1" applyAlignment="1" applyProtection="1">
      <alignment horizontal="center"/>
    </xf>
    <xf numFmtId="0" fontId="12" fillId="2" borderId="25" xfId="0" applyFont="1" applyFill="1" applyBorder="1" applyAlignment="1" applyProtection="1">
      <alignment horizontal="center"/>
    </xf>
    <xf numFmtId="0" fontId="13" fillId="3" borderId="0" xfId="0" applyFont="1" applyFill="1" applyAlignment="1" applyProtection="1">
      <alignment horizontal="center"/>
      <protection locked="0"/>
    </xf>
  </cellXfs>
  <cellStyles count="8">
    <cellStyle name="Komma" xfId="1" builtinId="3"/>
    <cellStyle name="Komma 2" xfId="4" xr:uid="{F05E1E66-1DCA-43D8-B874-E93FFC7B574F}"/>
    <cellStyle name="Komma 3" xfId="6" xr:uid="{467D975B-4CC3-4886-ACD1-3BC756795E7D}"/>
    <cellStyle name="Komma 4" xfId="3" xr:uid="{41DA975C-B4D1-453C-8843-900FFE2E15E7}"/>
    <cellStyle name="Procent" xfId="2" builtinId="5"/>
    <cellStyle name="Standaard" xfId="0" builtinId="0"/>
    <cellStyle name="Valuta 2" xfId="5" xr:uid="{1120E477-AB7B-49D9-9644-D186A4531EA5}"/>
    <cellStyle name="Valuta 3" xfId="7" xr:uid="{CE668391-8714-405E-A350-300BE2A690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00296-F0FA-4195-8B01-225A5266EAE9}">
  <dimension ref="B1:P97"/>
  <sheetViews>
    <sheetView tabSelected="1" zoomScale="70" zoomScaleNormal="70" workbookViewId="0"/>
  </sheetViews>
  <sheetFormatPr defaultColWidth="9.109375" defaultRowHeight="13.2" x14ac:dyDescent="0.25"/>
  <cols>
    <col min="1" max="2" width="2" style="4" customWidth="1"/>
    <col min="3" max="3" width="19" style="50" customWidth="1"/>
    <col min="4" max="4" width="45.6640625" style="4" customWidth="1"/>
    <col min="5" max="5" width="13.109375" style="4" customWidth="1"/>
    <col min="6" max="6" width="13.109375" style="17" customWidth="1"/>
    <col min="7" max="8" width="13.109375" style="4" customWidth="1"/>
    <col min="9" max="9" width="5.33203125" style="4" customWidth="1"/>
    <col min="10" max="10" width="19.33203125" style="4" customWidth="1"/>
    <col min="11" max="11" width="30.6640625" style="4" customWidth="1"/>
    <col min="12" max="12" width="10.88671875" style="6" customWidth="1"/>
    <col min="13" max="13" width="13.6640625" style="6" customWidth="1"/>
    <col min="14" max="14" width="14.5546875" style="6" customWidth="1"/>
    <col min="15" max="15" width="10.88671875" style="5" customWidth="1"/>
    <col min="16" max="16" width="10.6640625" style="5" customWidth="1"/>
    <col min="17" max="17" width="16.33203125" style="4" customWidth="1"/>
    <col min="18" max="16384" width="9.109375" style="4"/>
  </cols>
  <sheetData>
    <row r="1" spans="2:8" ht="22.8" x14ac:dyDescent="0.4">
      <c r="B1" s="7"/>
      <c r="C1" s="7" t="s">
        <v>0</v>
      </c>
      <c r="D1" s="7"/>
      <c r="E1" s="7"/>
      <c r="F1" s="7"/>
      <c r="G1" s="7"/>
      <c r="H1" s="7"/>
    </row>
    <row r="2" spans="2:8" ht="14.4" customHeight="1" x14ac:dyDescent="0.4">
      <c r="B2" s="7"/>
      <c r="C2" s="7"/>
      <c r="D2" s="7"/>
      <c r="E2" s="7"/>
      <c r="F2" s="7"/>
      <c r="G2" s="7"/>
      <c r="H2" s="7"/>
    </row>
    <row r="3" spans="2:8" ht="14.4" customHeight="1" x14ac:dyDescent="0.4">
      <c r="B3" s="7"/>
      <c r="C3" s="8" t="s">
        <v>1</v>
      </c>
      <c r="D3" s="9"/>
      <c r="E3" s="9"/>
      <c r="F3" s="9"/>
      <c r="G3" s="9"/>
      <c r="H3" s="9"/>
    </row>
    <row r="4" spans="2:8" ht="21" customHeight="1" x14ac:dyDescent="0.4">
      <c r="B4" s="7"/>
      <c r="C4" s="3" t="s">
        <v>2</v>
      </c>
      <c r="D4" s="9"/>
      <c r="E4" s="9"/>
      <c r="F4" s="9"/>
      <c r="G4" s="9"/>
      <c r="H4" s="9"/>
    </row>
    <row r="5" spans="2:8" ht="21" customHeight="1" x14ac:dyDescent="0.4">
      <c r="B5" s="7"/>
      <c r="C5" s="3" t="s">
        <v>55</v>
      </c>
      <c r="D5" s="9"/>
      <c r="E5" s="9"/>
      <c r="F5" s="9"/>
      <c r="G5" s="9"/>
      <c r="H5" s="9"/>
    </row>
    <row r="6" spans="2:8" ht="21" customHeight="1" x14ac:dyDescent="0.4">
      <c r="B6" s="7"/>
      <c r="C6" s="3" t="s">
        <v>56</v>
      </c>
      <c r="D6" s="9"/>
      <c r="E6" s="9"/>
      <c r="F6" s="9"/>
      <c r="G6" s="9"/>
      <c r="H6" s="9"/>
    </row>
    <row r="7" spans="2:8" ht="50.4" customHeight="1" x14ac:dyDescent="0.4">
      <c r="B7" s="7"/>
      <c r="C7" s="75" t="s">
        <v>3</v>
      </c>
      <c r="D7" s="76"/>
      <c r="E7" s="76"/>
      <c r="F7" s="76"/>
      <c r="G7" s="76"/>
      <c r="H7" s="76"/>
    </row>
    <row r="8" spans="2:8" ht="37.799999999999997" customHeight="1" x14ac:dyDescent="0.4">
      <c r="B8" s="7"/>
      <c r="C8" s="75" t="s">
        <v>4</v>
      </c>
      <c r="D8" s="76"/>
      <c r="E8" s="76"/>
      <c r="F8" s="76"/>
      <c r="G8" s="76"/>
      <c r="H8" s="76"/>
    </row>
    <row r="9" spans="2:8" ht="57" customHeight="1" x14ac:dyDescent="0.4">
      <c r="B9" s="7"/>
      <c r="C9" s="75" t="s">
        <v>5</v>
      </c>
      <c r="D9" s="76"/>
      <c r="E9" s="76"/>
      <c r="F9" s="76"/>
      <c r="G9" s="76"/>
      <c r="H9" s="76"/>
    </row>
    <row r="10" spans="2:8" ht="14.4" customHeight="1" x14ac:dyDescent="0.4">
      <c r="B10" s="7"/>
      <c r="C10" s="7"/>
      <c r="D10" s="7"/>
      <c r="E10" s="7"/>
      <c r="F10" s="7"/>
      <c r="G10" s="7"/>
      <c r="H10" s="7"/>
    </row>
    <row r="11" spans="2:8" ht="22.8" x14ac:dyDescent="0.4">
      <c r="B11" s="7"/>
      <c r="C11" s="4"/>
      <c r="D11" s="2" t="s">
        <v>6</v>
      </c>
      <c r="E11" s="77"/>
      <c r="F11" s="77"/>
      <c r="G11" s="77"/>
      <c r="H11" s="77"/>
    </row>
    <row r="12" spans="2:8" ht="21.6" customHeight="1" x14ac:dyDescent="0.25">
      <c r="C12" s="10"/>
      <c r="D12" s="11"/>
      <c r="E12" s="11"/>
      <c r="F12" s="11"/>
    </row>
    <row r="13" spans="2:8" ht="16.95" customHeight="1" x14ac:dyDescent="0.3">
      <c r="C13" s="78" t="s">
        <v>7</v>
      </c>
      <c r="D13" s="78"/>
      <c r="E13" s="1"/>
      <c r="F13" s="4"/>
    </row>
    <row r="14" spans="2:8" ht="21.6" customHeight="1" thickBot="1" x14ac:dyDescent="0.3">
      <c r="C14" s="10"/>
      <c r="D14" s="11"/>
      <c r="E14" s="11"/>
      <c r="F14" s="11"/>
    </row>
    <row r="15" spans="2:8" ht="26.4" customHeight="1" thickBot="1" x14ac:dyDescent="0.3">
      <c r="C15" s="10"/>
      <c r="D15" s="11"/>
      <c r="E15" s="79" t="s">
        <v>8</v>
      </c>
      <c r="F15" s="79"/>
      <c r="G15" s="79"/>
      <c r="H15" s="79"/>
    </row>
    <row r="16" spans="2:8" ht="40.950000000000003" customHeight="1" x14ac:dyDescent="0.25">
      <c r="C16" s="12"/>
      <c r="D16" s="13"/>
      <c r="E16" s="80" t="s">
        <v>9</v>
      </c>
      <c r="F16" s="80"/>
      <c r="G16" s="81" t="s">
        <v>10</v>
      </c>
      <c r="H16" s="82"/>
    </row>
    <row r="17" spans="3:11" x14ac:dyDescent="0.25">
      <c r="C17" s="14"/>
      <c r="D17" s="15"/>
      <c r="E17" s="16"/>
      <c r="G17" s="18"/>
      <c r="H17" s="19"/>
    </row>
    <row r="18" spans="3:11" x14ac:dyDescent="0.25">
      <c r="C18" s="83" t="s">
        <v>11</v>
      </c>
      <c r="D18" s="20" t="s">
        <v>12</v>
      </c>
      <c r="E18" s="21"/>
      <c r="F18" s="22">
        <v>100</v>
      </c>
      <c r="G18" s="23"/>
      <c r="H18" s="24">
        <v>100</v>
      </c>
    </row>
    <row r="19" spans="3:11" x14ac:dyDescent="0.25">
      <c r="C19" s="83"/>
      <c r="D19" s="20" t="s">
        <v>13</v>
      </c>
      <c r="E19" s="25"/>
      <c r="F19" s="22"/>
      <c r="G19" s="23"/>
      <c r="H19" s="24"/>
      <c r="K19" s="26"/>
    </row>
    <row r="20" spans="3:11" ht="13.2" customHeight="1" x14ac:dyDescent="0.25">
      <c r="C20" s="83"/>
      <c r="D20" s="20"/>
      <c r="E20" s="21">
        <f>SUM(E19)</f>
        <v>0</v>
      </c>
      <c r="F20" s="27">
        <f>(1+E20)*F18</f>
        <v>100</v>
      </c>
      <c r="G20" s="23"/>
      <c r="H20" s="28"/>
    </row>
    <row r="21" spans="3:11" x14ac:dyDescent="0.25">
      <c r="C21" s="29"/>
      <c r="D21" s="20"/>
      <c r="E21" s="21"/>
      <c r="F21" s="22"/>
      <c r="G21" s="23"/>
      <c r="H21" s="24"/>
    </row>
    <row r="22" spans="3:11" ht="20.399999999999999" customHeight="1" x14ac:dyDescent="0.25">
      <c r="C22" s="84" t="s">
        <v>14</v>
      </c>
      <c r="D22" s="30" t="s">
        <v>57</v>
      </c>
      <c r="E22" s="31">
        <f>25/230</f>
        <v>0.10869565217391304</v>
      </c>
      <c r="G22" s="32">
        <f>E22</f>
        <v>0.10869565217391304</v>
      </c>
      <c r="H22" s="24"/>
    </row>
    <row r="23" spans="3:11" x14ac:dyDescent="0.25">
      <c r="C23" s="84"/>
      <c r="D23" s="33" t="s">
        <v>15</v>
      </c>
      <c r="E23" s="34">
        <f>7/230</f>
        <v>3.0434782608695653E-2</v>
      </c>
      <c r="F23" s="22"/>
      <c r="G23" s="35">
        <f>E23</f>
        <v>3.0434782608695653E-2</v>
      </c>
      <c r="H23" s="24"/>
    </row>
    <row r="24" spans="3:11" x14ac:dyDescent="0.25">
      <c r="C24" s="84"/>
      <c r="D24" s="33" t="s">
        <v>16</v>
      </c>
      <c r="E24" s="36">
        <v>6.0000000000000001E-3</v>
      </c>
      <c r="F24" s="22"/>
      <c r="G24" s="37">
        <v>6.0000000000000001E-3</v>
      </c>
      <c r="H24" s="24"/>
    </row>
    <row r="25" spans="3:11" x14ac:dyDescent="0.25">
      <c r="C25" s="84"/>
      <c r="D25" s="20"/>
      <c r="E25" s="21">
        <f>SUM(E22:E24)</f>
        <v>0.1451304347826087</v>
      </c>
      <c r="F25" s="27">
        <f>(1+E25)*F20</f>
        <v>114.51304347826088</v>
      </c>
      <c r="G25" s="23">
        <f>SUM(G22:G24)</f>
        <v>0.1451304347826087</v>
      </c>
      <c r="H25" s="28">
        <f>(1+G25)*H18</f>
        <v>114.51304347826088</v>
      </c>
    </row>
    <row r="26" spans="3:11" x14ac:dyDescent="0.25">
      <c r="C26" s="84"/>
      <c r="D26" s="20"/>
      <c r="E26" s="21"/>
      <c r="F26" s="22"/>
      <c r="G26" s="23"/>
      <c r="H26" s="24"/>
    </row>
    <row r="27" spans="3:11" x14ac:dyDescent="0.25">
      <c r="C27" s="84"/>
      <c r="D27" s="20"/>
      <c r="E27" s="21"/>
      <c r="F27" s="22"/>
      <c r="G27" s="23"/>
      <c r="H27" s="24"/>
    </row>
    <row r="28" spans="3:11" x14ac:dyDescent="0.25">
      <c r="C28" s="84"/>
      <c r="D28" s="20" t="s">
        <v>17</v>
      </c>
      <c r="E28" s="36">
        <v>8.3299999999999999E-2</v>
      </c>
      <c r="F28" s="22"/>
      <c r="G28" s="37">
        <v>8.3299999999999999E-2</v>
      </c>
      <c r="H28" s="24"/>
    </row>
    <row r="29" spans="3:11" x14ac:dyDescent="0.25">
      <c r="C29" s="38"/>
      <c r="D29" s="20"/>
      <c r="E29" s="21">
        <f>SUM(E28)</f>
        <v>8.3299999999999999E-2</v>
      </c>
      <c r="F29" s="22"/>
      <c r="G29" s="23">
        <f t="shared" ref="G29" si="0">SUM(G28)</f>
        <v>8.3299999999999999E-2</v>
      </c>
      <c r="H29" s="24"/>
    </row>
    <row r="30" spans="3:11" x14ac:dyDescent="0.25">
      <c r="C30" s="29"/>
      <c r="D30" s="20"/>
      <c r="E30" s="21"/>
      <c r="F30" s="27">
        <f>(1+E29)*F25</f>
        <v>124.05198</v>
      </c>
      <c r="G30" s="23"/>
      <c r="H30" s="28">
        <f t="shared" ref="H30" si="1">(1+G29)*H25</f>
        <v>124.05198</v>
      </c>
    </row>
    <row r="31" spans="3:11" x14ac:dyDescent="0.25">
      <c r="C31" s="29"/>
      <c r="D31" s="20"/>
      <c r="E31" s="21"/>
      <c r="F31" s="22"/>
      <c r="G31" s="23"/>
      <c r="H31" s="24"/>
    </row>
    <row r="32" spans="3:11" x14ac:dyDescent="0.25">
      <c r="C32" s="83" t="s">
        <v>18</v>
      </c>
      <c r="D32" s="30" t="s">
        <v>19</v>
      </c>
      <c r="E32" s="39">
        <v>6.7000000000000004E-2</v>
      </c>
      <c r="F32" s="22"/>
      <c r="G32" s="53">
        <v>6.7000000000000004E-2</v>
      </c>
      <c r="H32" s="24"/>
    </row>
    <row r="33" spans="3:8" x14ac:dyDescent="0.25">
      <c r="C33" s="83"/>
      <c r="D33" s="15" t="s">
        <v>20</v>
      </c>
      <c r="E33" s="39">
        <v>7.9399999999999998E-2</v>
      </c>
      <c r="F33" s="22"/>
      <c r="G33" s="53">
        <v>7.9399999999999998E-2</v>
      </c>
      <c r="H33" s="24"/>
    </row>
    <row r="34" spans="3:8" x14ac:dyDescent="0.25">
      <c r="C34" s="83"/>
      <c r="D34" s="15" t="s">
        <v>21</v>
      </c>
      <c r="E34" s="39">
        <v>7.2700000000000001E-2</v>
      </c>
      <c r="F34" s="22"/>
      <c r="G34" s="53">
        <v>7.2700000000000001E-2</v>
      </c>
      <c r="H34" s="24"/>
    </row>
    <row r="35" spans="3:8" x14ac:dyDescent="0.25">
      <c r="C35" s="83"/>
      <c r="D35" s="15" t="s">
        <v>22</v>
      </c>
      <c r="E35" s="40"/>
      <c r="F35" s="22"/>
      <c r="G35" s="41"/>
      <c r="H35" s="24"/>
    </row>
    <row r="36" spans="3:8" x14ac:dyDescent="0.25">
      <c r="C36" s="83"/>
      <c r="D36" s="30" t="s">
        <v>23</v>
      </c>
      <c r="E36" s="40"/>
      <c r="F36" s="22"/>
      <c r="G36" s="41"/>
      <c r="H36" s="24"/>
    </row>
    <row r="37" spans="3:8" x14ac:dyDescent="0.25">
      <c r="C37" s="83"/>
      <c r="D37" s="30" t="s">
        <v>24</v>
      </c>
      <c r="E37" s="40"/>
      <c r="F37" s="22"/>
      <c r="G37" s="35"/>
      <c r="H37" s="24"/>
    </row>
    <row r="38" spans="3:8" x14ac:dyDescent="0.25">
      <c r="C38" s="83"/>
      <c r="D38" s="30" t="s">
        <v>25</v>
      </c>
      <c r="E38" s="40"/>
      <c r="F38" s="22"/>
      <c r="G38" s="41"/>
      <c r="H38" s="24"/>
    </row>
    <row r="39" spans="3:8" x14ac:dyDescent="0.25">
      <c r="C39" s="83"/>
      <c r="D39" s="30" t="s">
        <v>26</v>
      </c>
      <c r="E39" s="40"/>
      <c r="F39" s="22"/>
      <c r="G39" s="41"/>
      <c r="H39" s="24"/>
    </row>
    <row r="40" spans="3:8" x14ac:dyDescent="0.25">
      <c r="C40" s="83"/>
      <c r="D40" s="30" t="s">
        <v>27</v>
      </c>
      <c r="E40" s="34">
        <v>1.0200000000000001E-2</v>
      </c>
      <c r="F40" s="22"/>
      <c r="G40" s="35"/>
      <c r="H40" s="24"/>
    </row>
    <row r="41" spans="3:8" x14ac:dyDescent="0.25">
      <c r="C41" s="83"/>
      <c r="D41" s="30" t="s">
        <v>28</v>
      </c>
      <c r="E41" s="25"/>
      <c r="F41" s="22"/>
      <c r="G41" s="37"/>
      <c r="H41" s="24"/>
    </row>
    <row r="42" spans="3:8" x14ac:dyDescent="0.25">
      <c r="C42" s="83"/>
      <c r="D42" s="20"/>
      <c r="E42" s="21">
        <f>SUM(E32:E41)</f>
        <v>0.2293</v>
      </c>
      <c r="F42" s="22"/>
      <c r="G42" s="23">
        <f>SUM(G32:G41)</f>
        <v>0.21910000000000002</v>
      </c>
      <c r="H42" s="24"/>
    </row>
    <row r="43" spans="3:8" x14ac:dyDescent="0.25">
      <c r="C43" s="83"/>
      <c r="D43" s="20"/>
      <c r="E43" s="21"/>
      <c r="F43" s="27">
        <f>(1+E42)*F30</f>
        <v>152.49709901400001</v>
      </c>
      <c r="G43" s="23"/>
      <c r="H43" s="28">
        <f>(1+G42)*H30</f>
        <v>151.23176881800001</v>
      </c>
    </row>
    <row r="44" spans="3:8" x14ac:dyDescent="0.25">
      <c r="C44" s="42"/>
      <c r="D44" s="20"/>
      <c r="E44" s="21"/>
      <c r="F44" s="22"/>
      <c r="G44" s="23"/>
      <c r="H44" s="24"/>
    </row>
    <row r="45" spans="3:8" ht="12" customHeight="1" x14ac:dyDescent="0.25">
      <c r="C45" s="74" t="s">
        <v>29</v>
      </c>
      <c r="D45" s="33" t="s">
        <v>30</v>
      </c>
      <c r="E45" s="40"/>
      <c r="F45" s="22"/>
      <c r="G45" s="41"/>
      <c r="H45" s="24"/>
    </row>
    <row r="46" spans="3:8" ht="12" customHeight="1" x14ac:dyDescent="0.25">
      <c r="C46" s="74"/>
      <c r="D46" s="33" t="s">
        <v>31</v>
      </c>
      <c r="E46" s="40"/>
      <c r="F46" s="22"/>
      <c r="G46" s="41"/>
      <c r="H46" s="24"/>
    </row>
    <row r="47" spans="3:8" ht="12" customHeight="1" x14ac:dyDescent="0.25">
      <c r="C47" s="74"/>
      <c r="D47" s="52" t="s">
        <v>32</v>
      </c>
      <c r="E47" s="25"/>
      <c r="F47" s="22"/>
      <c r="G47" s="43"/>
      <c r="H47" s="24"/>
    </row>
    <row r="48" spans="3:8" ht="12" customHeight="1" x14ac:dyDescent="0.25">
      <c r="C48" s="42"/>
      <c r="D48" s="20"/>
      <c r="E48" s="21">
        <f>SUM(E45:E47)</f>
        <v>0</v>
      </c>
      <c r="F48" s="22"/>
      <c r="G48" s="23">
        <f>SUM(G45:G47)</f>
        <v>0</v>
      </c>
      <c r="H48" s="24"/>
    </row>
    <row r="49" spans="3:8" ht="12" customHeight="1" x14ac:dyDescent="0.25">
      <c r="C49" s="42"/>
      <c r="D49" s="20"/>
      <c r="E49" s="21"/>
      <c r="F49" s="22"/>
      <c r="G49" s="23"/>
      <c r="H49" s="24"/>
    </row>
    <row r="50" spans="3:8" ht="13.8" thickBot="1" x14ac:dyDescent="0.3">
      <c r="C50" s="44"/>
      <c r="D50" s="45" t="s">
        <v>33</v>
      </c>
      <c r="E50" s="46"/>
      <c r="F50" s="47">
        <f>(1+E48)*F43</f>
        <v>152.49709901400001</v>
      </c>
      <c r="G50" s="48"/>
      <c r="H50" s="49">
        <f>(1+G48)*H43</f>
        <v>151.23176881800001</v>
      </c>
    </row>
    <row r="51" spans="3:8" ht="15.6" customHeight="1" x14ac:dyDescent="0.25"/>
    <row r="53" spans="3:8" ht="16.95" customHeight="1" x14ac:dyDescent="0.25"/>
    <row r="54" spans="3:8" ht="16.95" customHeight="1" x14ac:dyDescent="0.25"/>
    <row r="55" spans="3:8" ht="16.95" customHeight="1" x14ac:dyDescent="0.25"/>
    <row r="56" spans="3:8" ht="16.95" customHeight="1" x14ac:dyDescent="0.25"/>
    <row r="57" spans="3:8" ht="16.95" customHeight="1" x14ac:dyDescent="0.25"/>
    <row r="58" spans="3:8" ht="16.95" customHeight="1" x14ac:dyDescent="0.25"/>
    <row r="59" spans="3:8" ht="16.95" customHeight="1" x14ac:dyDescent="0.25"/>
    <row r="60" spans="3:8" ht="16.95" customHeight="1" x14ac:dyDescent="0.25"/>
    <row r="61" spans="3:8" ht="16.95" customHeight="1" x14ac:dyDescent="0.25"/>
    <row r="62" spans="3:8" x14ac:dyDescent="0.25">
      <c r="E62" s="50"/>
      <c r="F62" s="51"/>
    </row>
    <row r="63" spans="3:8" x14ac:dyDescent="0.25">
      <c r="E63" s="50"/>
      <c r="F63" s="51"/>
    </row>
    <row r="64" spans="3:8" x14ac:dyDescent="0.25">
      <c r="E64" s="50"/>
      <c r="F64" s="51"/>
    </row>
    <row r="65" spans="5:6" x14ac:dyDescent="0.25">
      <c r="E65" s="50"/>
      <c r="F65" s="51"/>
    </row>
    <row r="66" spans="5:6" x14ac:dyDescent="0.25">
      <c r="E66" s="50"/>
      <c r="F66" s="51"/>
    </row>
    <row r="67" spans="5:6" x14ac:dyDescent="0.25">
      <c r="E67" s="50"/>
      <c r="F67" s="51"/>
    </row>
    <row r="68" spans="5:6" x14ac:dyDescent="0.25">
      <c r="E68" s="50"/>
      <c r="F68" s="51"/>
    </row>
    <row r="69" spans="5:6" x14ac:dyDescent="0.25">
      <c r="E69" s="50"/>
      <c r="F69" s="51"/>
    </row>
    <row r="70" spans="5:6" x14ac:dyDescent="0.25">
      <c r="E70" s="50"/>
      <c r="F70" s="51"/>
    </row>
    <row r="71" spans="5:6" x14ac:dyDescent="0.25">
      <c r="E71" s="50"/>
      <c r="F71" s="51"/>
    </row>
    <row r="72" spans="5:6" x14ac:dyDescent="0.25">
      <c r="E72" s="50"/>
      <c r="F72" s="51"/>
    </row>
    <row r="73" spans="5:6" x14ac:dyDescent="0.25">
      <c r="E73" s="50"/>
      <c r="F73" s="51"/>
    </row>
    <row r="74" spans="5:6" x14ac:dyDescent="0.25">
      <c r="E74" s="50"/>
      <c r="F74" s="51"/>
    </row>
    <row r="75" spans="5:6" x14ac:dyDescent="0.25">
      <c r="E75" s="50"/>
      <c r="F75" s="51"/>
    </row>
    <row r="76" spans="5:6" x14ac:dyDescent="0.25">
      <c r="E76" s="50"/>
      <c r="F76" s="51"/>
    </row>
    <row r="77" spans="5:6" x14ac:dyDescent="0.25">
      <c r="E77" s="50"/>
      <c r="F77" s="51"/>
    </row>
    <row r="78" spans="5:6" x14ac:dyDescent="0.25">
      <c r="E78" s="50"/>
      <c r="F78" s="51"/>
    </row>
    <row r="79" spans="5:6" x14ac:dyDescent="0.25">
      <c r="E79" s="50"/>
      <c r="F79" s="51"/>
    </row>
    <row r="80" spans="5:6" x14ac:dyDescent="0.25">
      <c r="E80" s="50"/>
      <c r="F80" s="51"/>
    </row>
    <row r="81" spans="5:6" x14ac:dyDescent="0.25">
      <c r="E81" s="50"/>
      <c r="F81" s="51"/>
    </row>
    <row r="82" spans="5:6" x14ac:dyDescent="0.25">
      <c r="E82" s="50"/>
      <c r="F82" s="51"/>
    </row>
    <row r="83" spans="5:6" x14ac:dyDescent="0.25">
      <c r="E83" s="50"/>
      <c r="F83" s="51"/>
    </row>
    <row r="84" spans="5:6" x14ac:dyDescent="0.25">
      <c r="E84" s="50"/>
      <c r="F84" s="51"/>
    </row>
    <row r="85" spans="5:6" x14ac:dyDescent="0.25">
      <c r="E85" s="50"/>
      <c r="F85" s="51"/>
    </row>
    <row r="86" spans="5:6" x14ac:dyDescent="0.25">
      <c r="E86" s="50"/>
      <c r="F86" s="51"/>
    </row>
    <row r="87" spans="5:6" x14ac:dyDescent="0.25">
      <c r="E87" s="50"/>
      <c r="F87" s="51"/>
    </row>
    <row r="88" spans="5:6" x14ac:dyDescent="0.25">
      <c r="E88" s="50"/>
      <c r="F88" s="51"/>
    </row>
    <row r="89" spans="5:6" x14ac:dyDescent="0.25">
      <c r="E89" s="50"/>
      <c r="F89" s="51"/>
    </row>
    <row r="90" spans="5:6" x14ac:dyDescent="0.25">
      <c r="E90" s="50"/>
      <c r="F90" s="51"/>
    </row>
    <row r="91" spans="5:6" x14ac:dyDescent="0.25">
      <c r="E91" s="50"/>
      <c r="F91" s="51"/>
    </row>
    <row r="92" spans="5:6" x14ac:dyDescent="0.25">
      <c r="E92" s="50"/>
      <c r="F92" s="51"/>
    </row>
    <row r="93" spans="5:6" x14ac:dyDescent="0.25">
      <c r="E93" s="50"/>
      <c r="F93" s="51"/>
    </row>
    <row r="94" spans="5:6" x14ac:dyDescent="0.25">
      <c r="E94" s="50"/>
      <c r="F94" s="51"/>
    </row>
    <row r="95" spans="5:6" x14ac:dyDescent="0.25">
      <c r="E95" s="50"/>
      <c r="F95" s="51"/>
    </row>
    <row r="96" spans="5:6" x14ac:dyDescent="0.25">
      <c r="E96" s="50"/>
      <c r="F96" s="51"/>
    </row>
    <row r="97" spans="5:6" x14ac:dyDescent="0.25">
      <c r="E97" s="50"/>
      <c r="F97" s="51"/>
    </row>
  </sheetData>
  <sheetProtection algorithmName="SHA-512" hashValue="R5gax2JHU9hVPUJAeoL3s8bY9yGoQG/dqtczi6q/cbqOJqfbidP+1vOslsiEJkrzEEPmEhkO44ZHHkp654AuAg==" saltValue="GVCVm83WF8vzJWzNuhGbfA==" spinCount="100000" sheet="1" objects="1" scenarios="1"/>
  <mergeCells count="12">
    <mergeCell ref="C45:C47"/>
    <mergeCell ref="C7:H7"/>
    <mergeCell ref="C8:H8"/>
    <mergeCell ref="C9:H9"/>
    <mergeCell ref="E11:H11"/>
    <mergeCell ref="C13:D13"/>
    <mergeCell ref="E15:H15"/>
    <mergeCell ref="E16:F16"/>
    <mergeCell ref="G16:H16"/>
    <mergeCell ref="C18:C20"/>
    <mergeCell ref="C22:C28"/>
    <mergeCell ref="C32:C43"/>
  </mergeCells>
  <dataValidations count="1">
    <dataValidation type="list" allowBlank="1" showInputMessage="1" showErrorMessage="1" sqref="E13" xr:uid="{473A042B-578A-44DE-803D-ADED60583A87}">
      <formula1>"Ja,Nee"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1CE1D-8A2F-495C-9052-E20442CFFA4F}">
  <dimension ref="C1:L24"/>
  <sheetViews>
    <sheetView workbookViewId="0"/>
  </sheetViews>
  <sheetFormatPr defaultColWidth="8.88671875" defaultRowHeight="14.4" x14ac:dyDescent="0.3"/>
  <cols>
    <col min="1" max="2" width="2" style="54" customWidth="1"/>
    <col min="3" max="3" width="25.33203125" style="54" customWidth="1"/>
    <col min="4" max="4" width="35.44140625" style="54" customWidth="1"/>
    <col min="5" max="5" width="8.88671875" style="54" bestFit="1" customWidth="1"/>
    <col min="6" max="6" width="12.5546875" style="54" bestFit="1" customWidth="1"/>
    <col min="7" max="7" width="14.88671875" style="54" bestFit="1" customWidth="1"/>
    <col min="8" max="8" width="7.6640625" style="54" bestFit="1" customWidth="1"/>
    <col min="9" max="9" width="13.77734375" style="54" bestFit="1" customWidth="1"/>
    <col min="10" max="10" width="11.6640625" style="54" bestFit="1" customWidth="1"/>
    <col min="11" max="11" width="12.5546875" style="54" bestFit="1" customWidth="1"/>
    <col min="12" max="12" width="21.33203125" style="54" bestFit="1" customWidth="1"/>
    <col min="13" max="16384" width="8.88671875" style="54"/>
  </cols>
  <sheetData>
    <row r="1" spans="3:12" ht="22.8" x14ac:dyDescent="0.4">
      <c r="C1" s="7" t="s">
        <v>34</v>
      </c>
    </row>
    <row r="3" spans="3:12" ht="17.399999999999999" x14ac:dyDescent="0.3">
      <c r="D3" s="2" t="s">
        <v>6</v>
      </c>
      <c r="E3" s="97"/>
      <c r="F3" s="97"/>
      <c r="G3" s="97"/>
      <c r="H3" s="97"/>
    </row>
    <row r="5" spans="3:12" x14ac:dyDescent="0.3">
      <c r="C5" s="55" t="s">
        <v>1</v>
      </c>
    </row>
    <row r="6" spans="3:12" x14ac:dyDescent="0.3">
      <c r="C6" s="56" t="s">
        <v>35</v>
      </c>
    </row>
    <row r="7" spans="3:12" x14ac:dyDescent="0.3">
      <c r="C7" s="3" t="s">
        <v>53</v>
      </c>
    </row>
    <row r="8" spans="3:12" x14ac:dyDescent="0.3">
      <c r="C8" s="56" t="s">
        <v>2</v>
      </c>
    </row>
    <row r="9" spans="3:12" x14ac:dyDescent="0.3">
      <c r="C9" s="56" t="s">
        <v>36</v>
      </c>
    </row>
    <row r="11" spans="3:12" x14ac:dyDescent="0.3">
      <c r="C11" s="4"/>
      <c r="D11" s="57" t="s">
        <v>37</v>
      </c>
      <c r="E11" s="58">
        <v>2.1</v>
      </c>
      <c r="F11" s="6"/>
      <c r="G11" s="5"/>
      <c r="H11" s="5"/>
      <c r="I11" s="5"/>
      <c r="J11" s="5"/>
      <c r="K11" s="5"/>
      <c r="L11" s="5"/>
    </row>
    <row r="12" spans="3:12" x14ac:dyDescent="0.3">
      <c r="C12" s="4"/>
      <c r="D12" s="4"/>
      <c r="E12" s="6"/>
      <c r="F12" s="6"/>
      <c r="G12" s="57"/>
      <c r="H12" s="57"/>
      <c r="I12" s="57"/>
      <c r="J12" s="57"/>
      <c r="K12" s="57"/>
      <c r="L12" s="57"/>
    </row>
    <row r="13" spans="3:12" s="63" customFormat="1" ht="39.6" x14ac:dyDescent="0.3">
      <c r="C13" s="59" t="s">
        <v>38</v>
      </c>
      <c r="D13" s="60" t="s">
        <v>39</v>
      </c>
      <c r="E13" s="59" t="s">
        <v>33</v>
      </c>
      <c r="F13" s="61" t="s">
        <v>40</v>
      </c>
      <c r="G13" s="61" t="s">
        <v>54</v>
      </c>
      <c r="H13" s="62" t="s">
        <v>42</v>
      </c>
      <c r="I13" s="61" t="s">
        <v>51</v>
      </c>
      <c r="J13" s="61" t="s">
        <v>52</v>
      </c>
      <c r="K13" s="61" t="s">
        <v>41</v>
      </c>
      <c r="L13" s="61" t="s">
        <v>43</v>
      </c>
    </row>
    <row r="14" spans="3:12" x14ac:dyDescent="0.3">
      <c r="C14" s="86" t="s">
        <v>44</v>
      </c>
      <c r="D14" s="64" t="s">
        <v>45</v>
      </c>
      <c r="E14" s="65">
        <f>'Opgave kostprijs'!F50</f>
        <v>152.49709901400001</v>
      </c>
      <c r="F14" s="88"/>
      <c r="G14" s="66">
        <f>(E14/(1-F14))/100</f>
        <v>1.5249709901400001</v>
      </c>
      <c r="H14" s="67">
        <v>0.2</v>
      </c>
      <c r="I14" s="66">
        <f>H14*G14</f>
        <v>0.30499419802800004</v>
      </c>
      <c r="J14" s="92">
        <f>SUM(I14:I17)</f>
        <v>1.5211749995520001</v>
      </c>
      <c r="K14" s="66">
        <f>IF(G14&gt;2.1,"omrekenfactor te hoog!",(IF(G14&lt;1.7,100,(IF(G14&lt;1.9,(100-(G14-1.7)/0.2*30),(70-(G14-1.9)/0.2*70))))))</f>
        <v>100</v>
      </c>
      <c r="L14" s="68">
        <f>K14*H14</f>
        <v>20</v>
      </c>
    </row>
    <row r="15" spans="3:12" x14ac:dyDescent="0.3">
      <c r="C15" s="87"/>
      <c r="D15" s="69" t="s">
        <v>46</v>
      </c>
      <c r="E15" s="65">
        <f>'Opgave kostprijs'!H50</f>
        <v>151.23176881800001</v>
      </c>
      <c r="F15" s="89"/>
      <c r="G15" s="66">
        <f>(E15/(1-F14))/100</f>
        <v>1.51231768818</v>
      </c>
      <c r="H15" s="67">
        <v>0.1</v>
      </c>
      <c r="I15" s="66">
        <f t="shared" ref="I15:I17" si="0">H15*G15</f>
        <v>0.15123176881800002</v>
      </c>
      <c r="J15" s="93"/>
      <c r="K15" s="66">
        <f>IF(G15&gt;2.1,"omrekenfactor te hoog!",(IF(G15&lt;1.7,100,(IF(G15&lt;1.9,(100-(G15-1.7)/0.2*30),(70-(G15-1.9)/0.2*70))))))</f>
        <v>100</v>
      </c>
      <c r="L15" s="68">
        <f t="shared" ref="L15:L17" si="1">K15*H15</f>
        <v>10</v>
      </c>
    </row>
    <row r="16" spans="3:12" x14ac:dyDescent="0.3">
      <c r="C16" s="90" t="s">
        <v>47</v>
      </c>
      <c r="D16" s="64" t="s">
        <v>48</v>
      </c>
      <c r="E16" s="65">
        <f>'Opgave kostprijs'!F50</f>
        <v>152.49709901400001</v>
      </c>
      <c r="F16" s="88"/>
      <c r="G16" s="66">
        <f>(E16/(1-F16))/100</f>
        <v>1.5249709901400001</v>
      </c>
      <c r="H16" s="67">
        <v>0.5</v>
      </c>
      <c r="I16" s="66">
        <f t="shared" si="0"/>
        <v>0.76248549507000007</v>
      </c>
      <c r="J16" s="93"/>
      <c r="K16" s="66">
        <f>IF(G16&gt;2.1,"omrekenfactor te hoog!",(IF(G16&lt;1.7,100,(IF(G16&lt;1.9,(100-(G16-1.7)/0.2*30),(70-(G16-1.9)/0.2*70))))))</f>
        <v>100</v>
      </c>
      <c r="L16" s="68">
        <f t="shared" si="1"/>
        <v>50</v>
      </c>
    </row>
    <row r="17" spans="3:12" ht="15" thickBot="1" x14ac:dyDescent="0.35">
      <c r="C17" s="91"/>
      <c r="D17" s="69" t="s">
        <v>49</v>
      </c>
      <c r="E17" s="65">
        <f>'Opgave kostprijs'!H50</f>
        <v>151.23176881800001</v>
      </c>
      <c r="F17" s="89"/>
      <c r="G17" s="66">
        <f>(E17/(1-F16))/100</f>
        <v>1.51231768818</v>
      </c>
      <c r="H17" s="70">
        <v>0.2</v>
      </c>
      <c r="I17" s="71">
        <f t="shared" si="0"/>
        <v>0.30246353763600003</v>
      </c>
      <c r="J17" s="93"/>
      <c r="K17" s="71">
        <f>IF(G17&gt;2.1,"omrekenfactor te hoog!",(IF(G17&lt;1.7,100,(IF(G17&lt;1.9,(100-(G17-1.7)/0.2*30),(70-(G17-1.9)/0.2*70))))))</f>
        <v>100</v>
      </c>
      <c r="L17" s="68">
        <f t="shared" si="1"/>
        <v>20</v>
      </c>
    </row>
    <row r="18" spans="3:12" ht="16.2" thickBot="1" x14ac:dyDescent="0.35">
      <c r="C18" s="4"/>
      <c r="D18" s="4"/>
      <c r="E18" s="6"/>
      <c r="F18" s="6"/>
      <c r="G18" s="5"/>
      <c r="H18" s="5"/>
      <c r="I18" s="94" t="s">
        <v>50</v>
      </c>
      <c r="J18" s="95"/>
      <c r="K18" s="96"/>
      <c r="L18" s="72">
        <f>SUM(L14:L17)</f>
        <v>100</v>
      </c>
    </row>
    <row r="21" spans="3:12" x14ac:dyDescent="0.3">
      <c r="E21" s="73"/>
      <c r="G21" s="85"/>
      <c r="H21" s="85"/>
      <c r="I21" s="85"/>
      <c r="J21" s="85"/>
      <c r="K21" s="85"/>
      <c r="L21" s="85"/>
    </row>
    <row r="22" spans="3:12" x14ac:dyDescent="0.3">
      <c r="E22" s="73"/>
      <c r="G22" s="85"/>
      <c r="H22" s="85"/>
      <c r="I22" s="85"/>
      <c r="J22" s="85"/>
      <c r="K22" s="85"/>
      <c r="L22" s="85"/>
    </row>
    <row r="23" spans="3:12" x14ac:dyDescent="0.3">
      <c r="E23" s="73"/>
      <c r="G23" s="85"/>
      <c r="H23" s="85"/>
      <c r="I23" s="85"/>
      <c r="J23" s="85"/>
      <c r="K23" s="85"/>
      <c r="L23" s="85"/>
    </row>
    <row r="24" spans="3:12" x14ac:dyDescent="0.3">
      <c r="G24" s="85"/>
      <c r="H24" s="85"/>
      <c r="I24" s="85"/>
      <c r="J24" s="85"/>
      <c r="K24" s="85"/>
      <c r="L24" s="85"/>
    </row>
  </sheetData>
  <sheetProtection algorithmName="SHA-512" hashValue="DQBiGu/lHDZPchoJpKao36eu3cmwcD75bFj6qy0vlR7zGRgSMwtbx5m52mrbmmRckJn6fH6Vovzi0XczuE5fGw==" saltValue="+SRcoC9rMXkLLbsvzY+2hA==" spinCount="100000" sheet="1" objects="1" scenarios="1"/>
  <mergeCells count="8">
    <mergeCell ref="E3:H3"/>
    <mergeCell ref="G21:L24"/>
    <mergeCell ref="C14:C15"/>
    <mergeCell ref="F14:F15"/>
    <mergeCell ref="C16:C17"/>
    <mergeCell ref="F16:F17"/>
    <mergeCell ref="J14:J17"/>
    <mergeCell ref="I18:K18"/>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5D85BEB77F0343936036D21B25F792" ma:contentTypeVersion="7" ma:contentTypeDescription="Een nieuw document maken." ma:contentTypeScope="" ma:versionID="403fe3063eb40a22ff660cd1d674b60e">
  <xsd:schema xmlns:xsd="http://www.w3.org/2001/XMLSchema" xmlns:xs="http://www.w3.org/2001/XMLSchema" xmlns:p="http://schemas.microsoft.com/office/2006/metadata/properties" xmlns:ns2="bf1675c7-a2dd-4cdd-99ca-f035b66ce276" targetNamespace="http://schemas.microsoft.com/office/2006/metadata/properties" ma:root="true" ma:fieldsID="6f30073ebef4e800391b2521e5b2b696" ns2:_="">
    <xsd:import namespace="bf1675c7-a2dd-4cdd-99ca-f035b66ce27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675c7-a2dd-4cdd-99ca-f035b66ce2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214C28-B0C7-4B06-A4EE-687B4250BC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675c7-a2dd-4cdd-99ca-f035b66ce2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EF28CF-925A-4F39-A73C-E1F9C817B8B0}">
  <ds:schemaRefs>
    <ds:schemaRef ds:uri="http://schemas.microsoft.com/sharepoint/v3/contenttype/forms"/>
  </ds:schemaRefs>
</ds:datastoreItem>
</file>

<file path=customXml/itemProps3.xml><?xml version="1.0" encoding="utf-8"?>
<ds:datastoreItem xmlns:ds="http://schemas.openxmlformats.org/officeDocument/2006/customXml" ds:itemID="{D6510171-9907-44E0-985F-4F847E1D02C9}">
  <ds:schemaRefs>
    <ds:schemaRef ds:uri="http://purl.org/dc/dcmityp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bf1675c7-a2dd-4cdd-99ca-f035b66ce276"/>
    <ds:schemaRef ds:uri="http://www.w3.org/XML/1998/namespace"/>
    <ds:schemaRef ds:uri="http://purl.org/dc/term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Opgave kostprijs</vt:lpstr>
      <vt:lpstr>Opgave omrekenfactoren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Daan Dessing</dc:creator>
  <cp:lastModifiedBy>Rémon van Buuren</cp:lastModifiedBy>
  <dcterms:created xsi:type="dcterms:W3CDTF">2020-08-06T08:31:37Z</dcterms:created>
  <dcterms:modified xsi:type="dcterms:W3CDTF">2020-08-19T09:38:42Z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0x0101000F5D85BEB77F0343936036D21B25F792</vt:lpwstr>
  </property>
</Properties>
</file>